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5\"/>
    </mc:Choice>
  </mc:AlternateContent>
  <xr:revisionPtr revIDLastSave="0" documentId="13_ncr:1_{CF19F278-4BDB-4A47-9333-FAF3F04FCBB8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2.2.1.1.3" sheetId="57" r:id="rId1"/>
    <sheet name="2.2.1.1.3.1 " sheetId="62" r:id="rId2"/>
    <sheet name="2.2.1.1.3.2 " sheetId="63" r:id="rId3"/>
    <sheet name="2.2.1.1.3.3 " sheetId="64" r:id="rId4"/>
    <sheet name="2.2.1.1.3.4" sheetId="69" r:id="rId5"/>
    <sheet name="2.2.1.1.3.5" sheetId="71" r:id="rId6"/>
    <sheet name="2.2.1.1.3.6" sheetId="65" r:id="rId7"/>
    <sheet name="2.2.1.1.3.7" sheetId="66" r:id="rId8"/>
    <sheet name="INSTRUCTIVO" sheetId="56" r:id="rId9"/>
  </sheets>
  <definedNames>
    <definedName name="_xlnm.Print_Area" localSheetId="0">'2.2.1.1.3'!$A$1:$H$54</definedName>
    <definedName name="_xlnm.Print_Area" localSheetId="1">'2.2.1.1.3.1 '!$A$1:$H$54</definedName>
    <definedName name="_xlnm.Print_Area" localSheetId="2">'2.2.1.1.3.2 '!$A$1:$H$54</definedName>
    <definedName name="_xlnm.Print_Area" localSheetId="3">'2.2.1.1.3.3 '!$A$1:$H$54</definedName>
    <definedName name="_xlnm.Print_Area" localSheetId="4">'2.2.1.1.3.4'!$A$1:$H$54</definedName>
    <definedName name="_xlnm.Print_Area" localSheetId="5">'2.2.1.1.3.5'!$A$1:$H$54</definedName>
    <definedName name="_xlnm.Print_Area" localSheetId="6">'2.2.1.1.3.6'!$A$1:$H$54</definedName>
    <definedName name="_xlnm.Print_Area" localSheetId="7">'2.2.1.1.3.7'!$A$1:$H$54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69" l="1"/>
  <c r="I27" i="66" l="1"/>
  <c r="I27" i="64"/>
  <c r="I27" i="63"/>
  <c r="I27" i="62"/>
  <c r="I27" i="57" l="1"/>
</calcChain>
</file>

<file path=xl/sharedStrings.xml><?xml version="1.0" encoding="utf-8"?>
<sst xmlns="http://schemas.openxmlformats.org/spreadsheetml/2006/main" count="862" uniqueCount="198">
  <si>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</si>
  <si>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</si>
  <si>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</si>
  <si>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</si>
  <si>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</si>
  <si>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</si>
  <si>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</si>
  <si>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</si>
  <si>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</si>
  <si>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</si>
  <si>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</si>
  <si>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</si>
  <si>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</si>
  <si>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</si>
  <si>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</si>
  <si>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</si>
  <si>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</si>
  <si>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</si>
  <si>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</si>
  <si>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</si>
  <si>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</si>
  <si>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</si>
  <si>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</si>
  <si>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>Seleccionar el compartamiento del Indicador hacia la meta
(ascendente o descendente)</t>
  </si>
  <si>
    <t>Tipo de valor de la meta.</t>
  </si>
  <si>
    <t>Ascendente</t>
  </si>
  <si>
    <t>Relativa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</si>
  <si>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</si>
  <si>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</si>
  <si>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</si>
  <si>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</si>
  <si>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</si>
  <si>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</si>
  <si>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</si>
  <si>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</si>
  <si>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</si>
  <si>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</si>
  <si>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</si>
  <si>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</si>
  <si>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</si>
  <si>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</si>
  <si>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</si>
  <si>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</si>
  <si>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</si>
  <si>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</si>
  <si>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</si>
  <si>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</si>
  <si>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</si>
  <si>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</si>
  <si>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</si>
  <si>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</si>
  <si>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</si>
  <si>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</si>
  <si>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</si>
  <si>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</si>
  <si>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 xml:space="preserve"> Índice de Medio Ambiente y Desarrollo Sostenible.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</si>
  <si>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</si>
  <si>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</si>
  <si>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</si>
  <si>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</si>
  <si>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</si>
  <si>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</si>
  <si>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</si>
  <si>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</si>
  <si>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</si>
  <si>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</si>
  <si>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</si>
  <si>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</si>
  <si>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CONCEPTO</t>
  </si>
  <si>
    <t>FORMATO</t>
  </si>
  <si>
    <t>COLUMNA</t>
  </si>
  <si>
    <t>MIR</t>
  </si>
  <si>
    <t>En la columna b se encuentran los niveles de la mir (fin, proposito, componente y actividad)</t>
  </si>
  <si>
    <r>
      <t xml:space="preserve">En la columna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se encuentran las deficiones de los indicadores</t>
    </r>
  </si>
  <si>
    <r>
      <t>En la columna</t>
    </r>
    <r>
      <rPr>
        <b/>
        <sz val="11"/>
        <color theme="1"/>
        <rFont val="Calibri"/>
        <family val="2"/>
        <scheme val="minor"/>
      </rPr>
      <t xml:space="preserve"> H </t>
    </r>
    <r>
      <rPr>
        <sz val="11"/>
        <color theme="1"/>
        <rFont val="Calibri"/>
        <family val="2"/>
        <scheme val="minor"/>
      </rPr>
      <t>se encuentran los metodos de calculo de los indicadores. Copia y pegar el que corresponda al nivel</t>
    </r>
  </si>
  <si>
    <t>mir</t>
  </si>
  <si>
    <r>
      <t xml:space="preserve">va la palabra </t>
    </r>
    <r>
      <rPr>
        <b/>
        <sz val="11"/>
        <color theme="1"/>
        <rFont val="Calibri"/>
        <family val="2"/>
        <scheme val="minor"/>
      </rPr>
      <t>porcentaje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</si>
  <si>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se encuentra la frecuencia de medición de los indicadores puede ser trimestral o semestral según el indicador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</si>
  <si>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se encuentran los valores de los años 2022, 2023 y 2024, para esta ficha se pondra el valor del año 2022</t>
    </r>
  </si>
  <si>
    <t>año</t>
  </si>
  <si>
    <t>se pondra el año 2022</t>
  </si>
  <si>
    <r>
      <t xml:space="preserve">En la columna 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se encuentra el valor absoluto de la meta al año 2025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</si>
  <si>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K </t>
    </r>
    <r>
      <rPr>
        <sz val="11"/>
        <color theme="1"/>
        <rFont val="Calibri"/>
        <family val="2"/>
        <scheme val="minor"/>
      </rPr>
      <t>se encuentra el valor relativo de la meta al año 2025, este valor estara en porcentaje</t>
    </r>
  </si>
  <si>
    <t>Para esta ficha se pondra el año 2025</t>
  </si>
  <si>
    <r>
      <t xml:space="preserve">En la columna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se ecuentra el dato de esta fila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</si>
  <si>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H</t>
    </r>
  </si>
  <si>
    <t xml:space="preserve">2.2 PROGRAMA DE INFRAESTRUCTURA  BÁSICA URBANA, MEJORAMIENTO DE IMAGEN Y SERVICIOS Y OBRAS PÚBLICAS DIGNAS, SUSTENTABLES E INCLUSIVAS.  </t>
  </si>
  <si>
    <t>Secretaría Municipal de Obras Públicas y Servicios (Dirección de Alumbrado Público)</t>
  </si>
  <si>
    <t>Componente</t>
  </si>
  <si>
    <t>(  X     )</t>
  </si>
  <si>
    <t>(  X  )</t>
  </si>
  <si>
    <t>(  X   )</t>
  </si>
  <si>
    <t>( X   )</t>
  </si>
  <si>
    <t xml:space="preserve"> (   X )</t>
  </si>
  <si>
    <t xml:space="preserve"> (   X)</t>
  </si>
  <si>
    <t>(    X  )</t>
  </si>
  <si>
    <t>(     X    )</t>
  </si>
  <si>
    <t>Este indicador nos permite mostrar  el porcentaje del alumbrado público mejorado en todo el municipio de Benito Juárez.(  (ReparacIón de luminarias y postes))</t>
  </si>
  <si>
    <t xml:space="preserve">PAPM= (NLM/NLPM)*100
</t>
  </si>
  <si>
    <r>
      <t xml:space="preserve">Nombre del Documento: 
</t>
    </r>
    <r>
      <rPr>
        <sz val="11"/>
        <color theme="1"/>
        <rFont val="Calibri"/>
        <family val="2"/>
        <scheme val="minor"/>
      </rPr>
      <t>Informe de  actividades realizadas Alumbrado Público 2025.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</si>
  <si>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>NLM</t>
  </si>
  <si>
    <t>Número de Luminaria Mejoradas</t>
  </si>
  <si>
    <t>Informe de Alumbrado Público 2025</t>
  </si>
  <si>
    <t>NLPM</t>
  </si>
  <si>
    <t>Informe de Alumbrado Público 2022</t>
  </si>
  <si>
    <t>Luminarias</t>
  </si>
  <si>
    <t xml:space="preserve">LIC.MARIO ANUAR JESÚS ESTRELLA PANTOJA </t>
  </si>
  <si>
    <t>DIRECCIÓN DE ALUMBRADO PÚBLICO</t>
  </si>
  <si>
    <t>DIRECTOR DE ALUMBRADO PÚBLICO</t>
  </si>
  <si>
    <t>mbjalumbradopublico@gmail.com</t>
  </si>
  <si>
    <t xml:space="preserve">  </t>
  </si>
  <si>
    <r>
      <t xml:space="preserve">PAPM: </t>
    </r>
    <r>
      <rPr>
        <sz val="9"/>
        <color theme="1"/>
        <rFont val="Calibri"/>
        <family val="2"/>
        <scheme val="minor"/>
      </rPr>
      <t xml:space="preserve">Porcentaje del Alumbrado Público Mejorado. </t>
    </r>
  </si>
  <si>
    <t>PSAPR: Porcentaje de supervisiones del sistema de alumbrado público realizadas</t>
  </si>
  <si>
    <t>Actividad</t>
  </si>
  <si>
    <t>Este indicador nos permite conocer el funcionamiento del sistema de  alumbrado publico mendiante  supervision puntual y sectorizada, con la finalidad de reducir fallas en el mismo.</t>
  </si>
  <si>
    <t xml:space="preserve">PSAPR=(NSSAPR/NSSAPP) *100       </t>
  </si>
  <si>
    <t>Trimestral</t>
  </si>
  <si>
    <t xml:space="preserve">NSSAPR </t>
  </si>
  <si>
    <t>Reportes</t>
  </si>
  <si>
    <t>Número de supervisiones del sistema de alumbrado público programado</t>
  </si>
  <si>
    <t xml:space="preserve">NSSAPP </t>
  </si>
  <si>
    <r>
      <t>PRCA:</t>
    </r>
    <r>
      <rPr>
        <sz val="9"/>
        <color theme="1"/>
        <rFont val="Calibri"/>
        <family val="2"/>
        <scheme val="minor"/>
      </rPr>
      <t xml:space="preserve"> Porcentaje de Reportes ciudadanos del sistema de</t>
    </r>
    <r>
      <rPr>
        <b/>
        <sz val="9"/>
        <color theme="1"/>
        <rFont val="Calibri"/>
        <family val="2"/>
        <scheme val="minor"/>
      </rPr>
      <t xml:space="preserve"> alumbrado publico atendidos.</t>
    </r>
  </si>
  <si>
    <t xml:space="preserve">Este indicador nos permite mostrar el porcentaje de los reportes recibidos a la empresa Optima Energia por los ciudadanos y los tiempos de atención. </t>
  </si>
  <si>
    <t>PRCA= (NRCP/NRCR) *100</t>
  </si>
  <si>
    <t>NRCP</t>
  </si>
  <si>
    <t xml:space="preserve"> Número de reportes ciudadano atendidos   </t>
  </si>
  <si>
    <t>Supervisión</t>
  </si>
  <si>
    <t>NRCR</t>
  </si>
  <si>
    <t>Número de reportes ciudadanos recibidos.</t>
  </si>
  <si>
    <t>Reportes Ciudadanos 2022</t>
  </si>
  <si>
    <t>Reporte de supervisiones 2025</t>
  </si>
  <si>
    <t>Reporte de supervisiones 2022</t>
  </si>
  <si>
    <t>Reportes Ciudadanos 2025</t>
  </si>
  <si>
    <t>PCSAR: Porcentaje de censo del sistema de alumbrado publico realizado</t>
  </si>
  <si>
    <t xml:space="preserve">Este indicador nos permitira conocer la cantidad exacta de componentesdel sistema de alumbrado como son:  luminarias, bancos, transformadores, registros, bases y postes </t>
  </si>
  <si>
    <t>PCSAPR= (NCSAPMR/NCSAPP) *100</t>
  </si>
  <si>
    <t xml:space="preserve"> NCR      </t>
  </si>
  <si>
    <t xml:space="preserve">Número censos del sistema de alumbrado público municipal realizado    </t>
  </si>
  <si>
    <t>Censo</t>
  </si>
  <si>
    <r>
      <t xml:space="preserve">Nombre del Documento: 
</t>
    </r>
    <r>
      <rPr>
        <sz val="11"/>
        <color theme="1"/>
        <rFont val="Calibri"/>
        <family val="2"/>
        <scheme val="minor"/>
      </rPr>
      <t>Informe de censo de alumbrado público 2025.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</si>
  <si>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 NCP  
</t>
  </si>
  <si>
    <t>Número de censos del sistema de alumbrado público programados</t>
  </si>
  <si>
    <t xml:space="preserve"> Informe de censo de alumbrado público 2022</t>
  </si>
  <si>
    <t>Informe de censo de alumbrado público 2025</t>
  </si>
  <si>
    <t>PAPEF: Porcentaje de alumbrado público entregado en fraccionamientos.</t>
  </si>
  <si>
    <t>Este indicador nos permite conocer si se esta cumpliendo con las especificaciones establecidas para la entrega recepción de los fraccionamientos y poder formalizar los contratos ante  CFE.</t>
  </si>
  <si>
    <t>PAPEF= (NAPE/NAPPE) *100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</si>
  <si>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entrega-recepción de alumbrado público en fraccionamientos nuevos 2025..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</si>
  <si>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NAPE 
</t>
  </si>
  <si>
    <t xml:space="preserve"> Número de alumbrado Público Entregado.</t>
  </si>
  <si>
    <t>Alumbrado</t>
  </si>
  <si>
    <t xml:space="preserve">NAPPE
</t>
  </si>
  <si>
    <t>Número de alumbrado Programados para Entrega</t>
  </si>
  <si>
    <t>PIEP: Porcentaje de infraestructura eléctrica Proyectada.</t>
  </si>
  <si>
    <t xml:space="preserve">  Absoluta</t>
  </si>
  <si>
    <t>(    X   )</t>
  </si>
  <si>
    <t>(     X     )</t>
  </si>
  <si>
    <t>(     X   )</t>
  </si>
  <si>
    <t>(    X    )</t>
  </si>
  <si>
    <t>(    X )</t>
  </si>
  <si>
    <t>Este indicador nos proporcionara informaciòn de la infraestructura eléctrica proyectada y ejecutada</t>
  </si>
  <si>
    <t>PIEP = (NPIER/NPIEP) *100</t>
  </si>
  <si>
    <t xml:space="preserve">NPIER 
</t>
  </si>
  <si>
    <t xml:space="preserve"> Número de proyección de infraestructura eléctrica Realizada </t>
  </si>
  <si>
    <t>Proyección de Infraestructura</t>
  </si>
  <si>
    <t xml:space="preserve">NPIEP
</t>
  </si>
  <si>
    <t>Número de Proyección de infraestructura eléctrica Programada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</si>
  <si>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proyecciones de alumbrado público 2025..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</si>
  <si>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 Reporte de proyecciones de alumbrado público 2025</t>
  </si>
  <si>
    <t xml:space="preserve"> Reporte de proyecciones de alumbrado público 2022</t>
  </si>
  <si>
    <t>Reporte de entrega-recepcion de alumbrado publico en fraccionamientos nuevos 2025</t>
  </si>
  <si>
    <t>Reporte de entrega-recepcion de alumbrado publico en fraccionamientos nuevos 2022</t>
  </si>
  <si>
    <t>PLR: Porcentaje de Luminarias Reparadas.</t>
  </si>
  <si>
    <t>Este indicador nos permite identificar y atender las luminarias dañadas por el uso continuo, instaladas en zonas sin modernizar</t>
  </si>
  <si>
    <t xml:space="preserve">PLR= (NLR/NLPR) *100  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</si>
  <si>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trabajos de mantenimiento y reparación 2024.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</si>
  <si>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Número de luminarias Reparadas  </t>
  </si>
  <si>
    <t>Número de Luminarias Programadas a Reparar.</t>
  </si>
  <si>
    <t xml:space="preserve">NLR   </t>
  </si>
  <si>
    <t>Reporte de trabajos de mantenimiento y reparacion  2025</t>
  </si>
  <si>
    <t xml:space="preserve">NLPR
</t>
  </si>
  <si>
    <t xml:space="preserve"> Reporte de trabajos de mantenimiento y reparacion 2022</t>
  </si>
  <si>
    <t>Número de Luminarias Programadas a reparar</t>
  </si>
  <si>
    <t>Lic. Mario Anuar Jesús Estrella Pantoja</t>
  </si>
  <si>
    <t>Director de Alumbado Público.</t>
  </si>
  <si>
    <t>PPR: Porcentaje de Postes Rehabilitados.</t>
  </si>
  <si>
    <t>Este indicador nos permite dar el mantenimiento correctivo y preventivo a los postes y brazos con el objetivo de alargar su vida util de las zonas sin modernizar</t>
  </si>
  <si>
    <t>PPR = (NPR/NPPR) *100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</si>
  <si>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trabajo de rehabilitación de postes 2025.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</si>
  <si>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NPR  
</t>
  </si>
  <si>
    <t>Número de Postes Rehabilitados</t>
  </si>
  <si>
    <t>Reporte de trabajo de rehabilitación de postes  2025</t>
  </si>
  <si>
    <t xml:space="preserve">NPPR
</t>
  </si>
  <si>
    <t>Postes</t>
  </si>
  <si>
    <t>Número de Postes Programados a Rehabilitar</t>
  </si>
  <si>
    <t>Director de  Alumbrado Público.</t>
  </si>
  <si>
    <t>Reporte de trabajo de rehabilitación de postes 2022</t>
  </si>
  <si>
    <t xml:space="preserve">2.2  PROGRAMA DE INFRAESTRUCTURA  BÁSICA URBANA, MEJORAMIENTO DE IMAGEN Y SERVICIOS Y OBRAS PÚBLICAS DIGNAS, SUSTENTABLES E INCLUSIVAS.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</si>
</sst>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0" fontId="4" fillId="6" borderId="8" xfId="0" applyNumberFormat="1" applyFont="1" applyFill="1" applyBorder="1" applyAlignment="1">
      <alignment horizontal="center" vertical="center" wrapText="1"/>
    </xf>
    <xf numFmtId="10" fontId="12" fillId="6" borderId="8" xfId="0" applyNumberFormat="1" applyFont="1" applyFill="1" applyBorder="1" applyAlignment="1">
      <alignment horizontal="center" vertical="center" wrapText="1"/>
    </xf>
    <xf numFmtId="0" fontId="10" fillId="0" borderId="23" xfId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3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D62A2A"/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826206-1073-4927-92E4-8CC4A6BB1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2503" y="269966"/>
          <a:ext cx="700768" cy="107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2F3460-B71D-42A2-9EE6-AF5F171C2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114" y="499447"/>
          <a:ext cx="2529826" cy="583532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D9110A1-FFEB-4950-8C9F-364450E2E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3254" y="388489"/>
          <a:ext cx="1394404" cy="577059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C6EB3E7-930D-484C-AF2E-96AC47C41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24013" y="432757"/>
          <a:ext cx="45719" cy="5778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C02878-FBFA-4BD2-B07F-D6ABB6910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3C14D8-9D53-48FD-A665-1AAEB6110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50163F6-95B5-4BC5-962C-48A1F3923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367594F-303B-4C14-9E21-96E6399B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8E220C-6193-4729-99A4-F0A2263E7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35A7DC-55C2-48C7-B1BA-FACD4014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87BF6D6-24F3-40E5-A257-A4F5F993C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A06EE9A-AC19-4DFE-A770-98F5121D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525709-A2BA-40D6-8000-D2797C73E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0E36E2-0E78-4EC8-A794-D74CD4B78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7E8473F-36DC-4D8D-B29E-48B1D6D55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B9CF77-918E-4639-BC9C-BD946FBB4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B36CA7-500E-4699-A682-CB5282C23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3BB15E-BC28-4ED8-832D-D9B0ACCFB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95CFB2-74D0-4EA0-BC08-EDDFCFCBF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81B441-6AF2-4F74-A5BF-C3FF2DE26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DCFEE4-C5D3-4D8F-AA75-335C195B4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EC49FB-A836-472B-9648-670CB970F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AC3888-48F7-4884-8C87-199B9E6A9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F2CCC52-A569-4ED6-B8D1-D219D9D1C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CD582C-FEDA-4DE4-B62F-6D8413C24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92DD68-4F6A-4289-9E2A-DC8595A1F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75BC9C-0013-447D-B3D2-77C96301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64DA3B8-5423-4980-9E2D-CD80E1DE2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740F73-687E-47E2-BB30-F67497B1E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BDE909-4AAC-454D-93FA-1CF760DFB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8D7F1F-B2BD-4BD0-9AFD-F05B37171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0942FD2-5003-4B39-868B-65EBDFBF8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bjalumbradopublico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bjalumbradopublico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bjalumbradopublico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bjalumbradopublico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bjalumbradopublico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bjalumbradopublico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mbjalumbradopublico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mbjalumbradopublic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9D04-DE8C-4C28-BBA2-CB8F81085A0E}">
  <sheetPr codeName="Hoja1"/>
  <dimension ref="B1:Q53"/>
  <sheetViews>
    <sheetView showGridLines="0" topLeftCell="A21" zoomScale="85" zoomScaleNormal="85" workbookViewId="0">
      <selection activeCell="E11" sqref="E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111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197</v>
      </c>
      <c r="C9" s="61"/>
      <c r="D9" s="61"/>
      <c r="E9" s="61"/>
      <c r="F9" s="61" t="s">
        <v>87</v>
      </c>
      <c r="G9" s="61"/>
      <c r="H9" s="10" t="s">
        <v>88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ht="16.5" customHeight="1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156</v>
      </c>
      <c r="C18" s="81"/>
      <c r="D18" s="81"/>
      <c r="E18" s="82"/>
      <c r="F18" s="83" t="s">
        <v>155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60.95" customHeight="1" x14ac:dyDescent="0.35">
      <c r="B20" s="84" t="s">
        <v>97</v>
      </c>
      <c r="C20" s="85"/>
      <c r="D20" s="85"/>
      <c r="E20" s="85"/>
      <c r="F20" s="85"/>
      <c r="G20" s="85"/>
      <c r="H20" s="86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63.95" customHeight="1" x14ac:dyDescent="0.35">
      <c r="B22" s="60" t="s">
        <v>98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11722</v>
      </c>
      <c r="C27" s="61"/>
      <c r="D27" s="61">
        <v>2022</v>
      </c>
      <c r="E27" s="61"/>
      <c r="F27" s="34">
        <v>1762</v>
      </c>
      <c r="G27" s="7">
        <v>0.15029999999999999</v>
      </c>
      <c r="H27" s="10">
        <v>2025</v>
      </c>
      <c r="I27" s="1">
        <f>((4-5)/5)*100</f>
        <v>-20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99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0.7157</v>
      </c>
      <c r="C36" s="23">
        <v>0.73770000000000002</v>
      </c>
      <c r="D36" s="23">
        <v>0.85880000000000001</v>
      </c>
      <c r="E36" s="23">
        <v>1.1043000000000001</v>
      </c>
      <c r="F36" s="23">
        <v>0.85089999999999999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14.1" customHeight="1" x14ac:dyDescent="0.35">
      <c r="B39" s="60" t="s">
        <v>100</v>
      </c>
      <c r="C39" s="61"/>
      <c r="D39" s="61"/>
      <c r="E39" s="61"/>
      <c r="F39" s="61" t="s">
        <v>101</v>
      </c>
      <c r="G39" s="61"/>
      <c r="H39" s="62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1" customHeight="1" x14ac:dyDescent="0.35">
      <c r="B41" s="60" t="s">
        <v>102</v>
      </c>
      <c r="C41" s="61"/>
      <c r="D41" s="61"/>
      <c r="E41" s="61"/>
      <c r="F41" s="55" t="s">
        <v>105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12.95" customHeight="1" x14ac:dyDescent="0.35">
      <c r="B43" s="60" t="s">
        <v>103</v>
      </c>
      <c r="C43" s="61"/>
      <c r="D43" s="61"/>
      <c r="E43" s="61"/>
      <c r="F43" s="61" t="s">
        <v>55</v>
      </c>
      <c r="G43" s="61"/>
      <c r="H43" s="62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14.1" customHeight="1" x14ac:dyDescent="0.35">
      <c r="B45" s="60" t="s">
        <v>104</v>
      </c>
      <c r="C45" s="61"/>
      <c r="D45" s="61"/>
      <c r="E45" s="61"/>
      <c r="F45" s="61" t="s">
        <v>105</v>
      </c>
      <c r="G45" s="61"/>
      <c r="H45" s="62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15.95" customHeight="1" x14ac:dyDescent="0.35">
      <c r="B47" s="60" t="s">
        <v>106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18.95" customHeight="1" x14ac:dyDescent="0.35">
      <c r="B49" s="52" t="s">
        <v>107</v>
      </c>
      <c r="C49" s="53"/>
      <c r="D49" s="53"/>
      <c r="E49" s="54"/>
      <c r="F49" s="55" t="s">
        <v>108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C14:D14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13:F13"/>
    <mergeCell ref="G13:H13"/>
    <mergeCell ref="B21:H21"/>
    <mergeCell ref="C15:D15"/>
    <mergeCell ref="B16:E16"/>
    <mergeCell ref="F16:H16"/>
    <mergeCell ref="F17:G17"/>
    <mergeCell ref="B17:E17"/>
    <mergeCell ref="B18:E18"/>
    <mergeCell ref="F18:G18"/>
    <mergeCell ref="B19:H19"/>
    <mergeCell ref="B20:H20"/>
    <mergeCell ref="B29:H29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0.15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xr:uid="{8D300CF0-6220-4496-97BE-F8FB18C3C43F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C54A38-72F9-4C8D-BA89-6D46FF9708F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5DEF-5F10-49A9-8B4A-99FEA6BFB4DC}">
  <sheetPr codeName="Hoja3"/>
  <dimension ref="B1:Q53"/>
  <sheetViews>
    <sheetView showGridLines="0" topLeftCell="C34" zoomScaleNormal="100" workbookViewId="0">
      <selection activeCell="I36" sqref="I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112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61" t="s">
        <v>87</v>
      </c>
      <c r="G9" s="61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ht="16.5" customHeight="1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157</v>
      </c>
      <c r="C18" s="81"/>
      <c r="D18" s="81"/>
      <c r="E18" s="82"/>
      <c r="F18" s="83" t="s">
        <v>159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60.95" customHeight="1" x14ac:dyDescent="0.35">
      <c r="B20" s="84" t="s">
        <v>114</v>
      </c>
      <c r="C20" s="85"/>
      <c r="D20" s="85"/>
      <c r="E20" s="85"/>
      <c r="F20" s="85"/>
      <c r="G20" s="85"/>
      <c r="H20" s="86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63.95" customHeight="1" x14ac:dyDescent="0.35">
      <c r="B22" s="60" t="s">
        <v>115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8631</v>
      </c>
      <c r="C27" s="61"/>
      <c r="D27" s="61">
        <v>2022</v>
      </c>
      <c r="E27" s="61"/>
      <c r="F27" s="34">
        <v>465</v>
      </c>
      <c r="G27" s="7">
        <v>0.1021</v>
      </c>
      <c r="H27" s="10">
        <v>2025</v>
      </c>
      <c r="I27" s="1">
        <f>((4-5)/5)*100</f>
        <v>-20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99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1.01</v>
      </c>
      <c r="C36" s="23">
        <v>1.0975999999999999</v>
      </c>
      <c r="D36" s="23">
        <v>1.0832999999999999</v>
      </c>
      <c r="E36" s="23">
        <v>1.1998</v>
      </c>
      <c r="F36" s="23">
        <v>1.0984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117</v>
      </c>
      <c r="C39" s="53"/>
      <c r="D39" s="53"/>
      <c r="E39" s="54"/>
      <c r="F39" s="99">
        <v>1.1998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1" customHeight="1" x14ac:dyDescent="0.35">
      <c r="B41" s="52" t="s">
        <v>130</v>
      </c>
      <c r="C41" s="53"/>
      <c r="D41" s="53"/>
      <c r="E41" s="54"/>
      <c r="F41" s="55" t="s">
        <v>118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52" t="s">
        <v>120</v>
      </c>
      <c r="C43" s="53"/>
      <c r="D43" s="53"/>
      <c r="E43" s="54"/>
      <c r="F43" s="55" t="s">
        <v>119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14.1" customHeight="1" x14ac:dyDescent="0.35">
      <c r="B45" s="52" t="s">
        <v>131</v>
      </c>
      <c r="C45" s="53"/>
      <c r="D45" s="53"/>
      <c r="E45" s="54"/>
      <c r="F45" s="55" t="s">
        <v>118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15.95" customHeight="1" x14ac:dyDescent="0.35">
      <c r="B47" s="60" t="s">
        <v>106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18.95" customHeight="1" x14ac:dyDescent="0.35">
      <c r="B49" s="52" t="s">
        <v>107</v>
      </c>
      <c r="C49" s="53"/>
      <c r="D49" s="53"/>
      <c r="E49" s="54"/>
      <c r="F49" s="55" t="s">
        <v>108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0FB82E80-412F-4F8C-8CFB-25A2C03473FC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7342661-B476-4558-A24F-6F41972D516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'2.2.1.1.3.1 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E3A2A-ADDF-49AA-B9C3-36901EF65EBD}">
  <sheetPr codeName="Hoja4"/>
  <dimension ref="B1:Q53"/>
  <sheetViews>
    <sheetView showGridLines="0" topLeftCell="A32" zoomScale="80" zoomScaleNormal="80" workbookViewId="0">
      <selection activeCell="F49" sqref="F49:H4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121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0" t="s">
        <v>3</v>
      </c>
      <c r="G8" s="51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55" t="s">
        <v>87</v>
      </c>
      <c r="G9" s="54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ht="16.5" customHeight="1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156</v>
      </c>
      <c r="C18" s="81"/>
      <c r="D18" s="81"/>
      <c r="E18" s="82"/>
      <c r="F18" s="83" t="s">
        <v>158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60.95" customHeight="1" x14ac:dyDescent="0.35">
      <c r="B20" s="84" t="s">
        <v>122</v>
      </c>
      <c r="C20" s="85"/>
      <c r="D20" s="85"/>
      <c r="E20" s="85"/>
      <c r="F20" s="85"/>
      <c r="G20" s="85"/>
      <c r="H20" s="86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63.95" customHeight="1" x14ac:dyDescent="0.35">
      <c r="B22" s="60" t="s">
        <v>123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7900</v>
      </c>
      <c r="C27" s="61"/>
      <c r="D27" s="61">
        <v>2022</v>
      </c>
      <c r="E27" s="61"/>
      <c r="F27" s="34">
        <v>1466</v>
      </c>
      <c r="G27" s="7">
        <v>0.1855</v>
      </c>
      <c r="H27" s="10">
        <v>2025</v>
      </c>
      <c r="I27" s="1">
        <f>((4-5)/5)*100</f>
        <v>-20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99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0.90990000000000004</v>
      </c>
      <c r="C36" s="23">
        <v>1.1598999999999999</v>
      </c>
      <c r="D36" s="23">
        <v>1.1635</v>
      </c>
      <c r="E36" s="23">
        <v>1.2750999999999999</v>
      </c>
      <c r="F36" s="23">
        <v>1.1292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124</v>
      </c>
      <c r="C39" s="53"/>
      <c r="D39" s="53"/>
      <c r="E39" s="54"/>
      <c r="F39" s="55" t="s">
        <v>125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1" customHeight="1" x14ac:dyDescent="0.35">
      <c r="B41" s="52" t="s">
        <v>132</v>
      </c>
      <c r="C41" s="53"/>
      <c r="D41" s="53"/>
      <c r="E41" s="54"/>
      <c r="F41" s="55" t="s">
        <v>126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52" t="s">
        <v>127</v>
      </c>
      <c r="C43" s="53"/>
      <c r="D43" s="53"/>
      <c r="E43" s="54"/>
      <c r="F43" s="55" t="s">
        <v>128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14.1" customHeight="1" x14ac:dyDescent="0.35">
      <c r="B45" s="52" t="s">
        <v>129</v>
      </c>
      <c r="C45" s="53"/>
      <c r="D45" s="53"/>
      <c r="E45" s="54"/>
      <c r="F45" s="55" t="s">
        <v>126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15.95" customHeight="1" x14ac:dyDescent="0.35">
      <c r="B47" s="60" t="s">
        <v>106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18.95" customHeight="1" x14ac:dyDescent="0.35">
      <c r="B49" s="52" t="s">
        <v>107</v>
      </c>
      <c r="C49" s="53"/>
      <c r="D49" s="53"/>
      <c r="E49" s="54"/>
      <c r="F49" s="55" t="s">
        <v>108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5:H5"/>
    <mergeCell ref="B6:H6"/>
    <mergeCell ref="B7:H7"/>
    <mergeCell ref="B8:E8"/>
    <mergeCell ref="B9:E9"/>
    <mergeCell ref="F9:G9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174C8117-CB0B-4407-B875-BF9DECF607B6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0D7B226-1DF0-4357-BF20-D878B361174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'2.2.1.1.3.2 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A1F4-8DF5-4CAB-BF89-58400089EB1E}">
  <sheetPr codeName="Hoja5"/>
  <dimension ref="B1:Q53"/>
  <sheetViews>
    <sheetView showGridLines="0" topLeftCell="A34" zoomScaleNormal="100" workbookViewId="0">
      <selection activeCell="I47" sqref="I47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133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0" t="s">
        <v>3</v>
      </c>
      <c r="G8" s="51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55" t="s">
        <v>87</v>
      </c>
      <c r="G9" s="54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ht="16.5" customHeight="1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96</v>
      </c>
      <c r="C18" s="81"/>
      <c r="D18" s="81"/>
      <c r="E18" s="82"/>
      <c r="F18" s="83" t="s">
        <v>95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60.95" customHeight="1" x14ac:dyDescent="0.35">
      <c r="B20" s="60" t="s">
        <v>134</v>
      </c>
      <c r="C20" s="61"/>
      <c r="D20" s="61"/>
      <c r="E20" s="61"/>
      <c r="F20" s="61"/>
      <c r="G20" s="61"/>
      <c r="H20" s="62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63.95" customHeight="1" x14ac:dyDescent="0.35">
      <c r="B22" s="60" t="s">
        <v>135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65101</v>
      </c>
      <c r="C27" s="61"/>
      <c r="D27" s="61">
        <v>2022</v>
      </c>
      <c r="E27" s="61"/>
      <c r="F27" s="34">
        <v>6987</v>
      </c>
      <c r="G27" s="7">
        <v>0.10730000000000001</v>
      </c>
      <c r="H27" s="10">
        <v>2025</v>
      </c>
      <c r="I27" s="1">
        <f>((4-5)/5)*100</f>
        <v>-20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139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1.0488999999999999</v>
      </c>
      <c r="C36" s="23">
        <v>1.2895000000000001</v>
      </c>
      <c r="D36" s="23">
        <v>1.2896000000000001</v>
      </c>
      <c r="E36" s="35">
        <v>0.3679</v>
      </c>
      <c r="F36" s="23">
        <v>1.0031000000000001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136</v>
      </c>
      <c r="C39" s="53"/>
      <c r="D39" s="53"/>
      <c r="E39" s="54"/>
      <c r="F39" s="55" t="s">
        <v>137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1" customHeight="1" x14ac:dyDescent="0.35">
      <c r="B41" s="52" t="s">
        <v>143</v>
      </c>
      <c r="C41" s="53"/>
      <c r="D41" s="53"/>
      <c r="E41" s="54"/>
      <c r="F41" s="55" t="s">
        <v>138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52" t="s">
        <v>140</v>
      </c>
      <c r="C43" s="53"/>
      <c r="D43" s="53"/>
      <c r="E43" s="54"/>
      <c r="F43" s="55" t="s">
        <v>141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14.1" customHeight="1" x14ac:dyDescent="0.35">
      <c r="B45" s="52" t="s">
        <v>142</v>
      </c>
      <c r="C45" s="53"/>
      <c r="D45" s="53"/>
      <c r="E45" s="54"/>
      <c r="F45" s="55" t="s">
        <v>138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27" customHeight="1" x14ac:dyDescent="0.35">
      <c r="B47" s="60" t="s">
        <v>106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24" customHeight="1" x14ac:dyDescent="0.35">
      <c r="B49" s="52" t="s">
        <v>107</v>
      </c>
      <c r="C49" s="53"/>
      <c r="D49" s="53"/>
      <c r="E49" s="54"/>
      <c r="F49" s="55" t="s">
        <v>108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13:F13"/>
    <mergeCell ref="G13:H13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22:H22"/>
    <mergeCell ref="C14:D14"/>
    <mergeCell ref="C15:D15"/>
    <mergeCell ref="B16:E16"/>
    <mergeCell ref="F16:H16"/>
    <mergeCell ref="B17:E17"/>
    <mergeCell ref="F17:G17"/>
    <mergeCell ref="B18:E18"/>
    <mergeCell ref="F18:G18"/>
    <mergeCell ref="B19:H19"/>
    <mergeCell ref="B20:H20"/>
    <mergeCell ref="B21:H21"/>
    <mergeCell ref="B29:H29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1EFC9C98-C38A-47B0-8292-54EB767B0F32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2B75092-48BD-4AB4-8C1F-C32CA68EE45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'2.2.1.1.3.3 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BCF0-F43D-48D2-9928-01EBDFB359A9}">
  <dimension ref="B1:Q53"/>
  <sheetViews>
    <sheetView showGridLines="0" topLeftCell="A34" zoomScaleNormal="10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172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0" t="s">
        <v>3</v>
      </c>
      <c r="G8" s="51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55" t="s">
        <v>87</v>
      </c>
      <c r="G9" s="54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ht="16.5" customHeight="1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96</v>
      </c>
      <c r="C18" s="81"/>
      <c r="D18" s="81"/>
      <c r="E18" s="82"/>
      <c r="F18" s="83" t="s">
        <v>95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60.95" customHeight="1" x14ac:dyDescent="0.35">
      <c r="B20" s="60" t="s">
        <v>173</v>
      </c>
      <c r="C20" s="61"/>
      <c r="D20" s="61"/>
      <c r="E20" s="61"/>
      <c r="F20" s="61"/>
      <c r="G20" s="61"/>
      <c r="H20" s="62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63.95" customHeight="1" x14ac:dyDescent="0.35">
      <c r="B22" s="60" t="s">
        <v>174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36</v>
      </c>
      <c r="C27" s="61"/>
      <c r="D27" s="61">
        <v>2022</v>
      </c>
      <c r="E27" s="61"/>
      <c r="F27" s="34">
        <v>384</v>
      </c>
      <c r="G27" s="7">
        <v>9.6666000000000007</v>
      </c>
      <c r="H27" s="10">
        <v>2025</v>
      </c>
      <c r="I27" s="1">
        <f>((4-5)/5)*100</f>
        <v>-20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175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36">
        <v>0.38040000000000002</v>
      </c>
      <c r="C36" s="35">
        <v>0.25</v>
      </c>
      <c r="D36" s="35">
        <v>0.08</v>
      </c>
      <c r="E36" s="23">
        <v>0.6522</v>
      </c>
      <c r="F36" s="35">
        <v>0.33329999999999999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178</v>
      </c>
      <c r="C39" s="53"/>
      <c r="D39" s="53"/>
      <c r="E39" s="54"/>
      <c r="F39" s="55" t="s">
        <v>176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1" customHeight="1" x14ac:dyDescent="0.35">
      <c r="B41" s="52" t="s">
        <v>179</v>
      </c>
      <c r="C41" s="53"/>
      <c r="D41" s="53"/>
      <c r="E41" s="54"/>
      <c r="F41" s="55" t="s">
        <v>105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52" t="s">
        <v>180</v>
      </c>
      <c r="C43" s="53"/>
      <c r="D43" s="53"/>
      <c r="E43" s="54"/>
      <c r="F43" s="55" t="s">
        <v>177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14.1" customHeight="1" x14ac:dyDescent="0.35">
      <c r="B45" s="52" t="s">
        <v>181</v>
      </c>
      <c r="C45" s="53"/>
      <c r="D45" s="53"/>
      <c r="E45" s="54"/>
      <c r="F45" s="55" t="s">
        <v>182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27" customHeight="1" x14ac:dyDescent="0.35">
      <c r="B47" s="60" t="s">
        <v>183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24" customHeight="1" x14ac:dyDescent="0.35">
      <c r="B49" s="52" t="s">
        <v>107</v>
      </c>
      <c r="C49" s="53"/>
      <c r="D49" s="53"/>
      <c r="E49" s="54"/>
      <c r="F49" s="55" t="s">
        <v>184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5D0D6009-6E41-4691-9C6E-62B55D7BA7F4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5329551-1004-4D5A-BD0F-ABDDB2AFC30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'2.2.1.1.3.4'!B36:F36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5221E-AF4E-49B5-B8CC-C588898F030B}">
  <dimension ref="B1:Q53"/>
  <sheetViews>
    <sheetView showGridLines="0" topLeftCell="A33" zoomScale="79" zoomScaleNormal="64" workbookViewId="0">
      <selection activeCell="F49" sqref="F49:H4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185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0" t="s">
        <v>3</v>
      </c>
      <c r="G8" s="51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55" t="s">
        <v>87</v>
      </c>
      <c r="G9" s="54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157</v>
      </c>
      <c r="C18" s="81"/>
      <c r="D18" s="81"/>
      <c r="E18" s="82"/>
      <c r="F18" s="83" t="s">
        <v>158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53.25" customHeight="1" x14ac:dyDescent="0.35">
      <c r="B20" s="60" t="s">
        <v>186</v>
      </c>
      <c r="C20" s="61"/>
      <c r="D20" s="61"/>
      <c r="E20" s="61"/>
      <c r="F20" s="61"/>
      <c r="G20" s="61"/>
      <c r="H20" s="62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35.25" customHeight="1" x14ac:dyDescent="0.35">
      <c r="B22" s="60" t="s">
        <v>187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131</v>
      </c>
      <c r="C27" s="61"/>
      <c r="D27" s="61">
        <v>2022</v>
      </c>
      <c r="E27" s="61"/>
      <c r="F27" s="34">
        <v>200</v>
      </c>
      <c r="G27" s="7">
        <v>0.52669999999999995</v>
      </c>
      <c r="H27" s="10">
        <v>2025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188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1.18</v>
      </c>
      <c r="C36" s="23">
        <v>0.7</v>
      </c>
      <c r="D36" s="35">
        <v>0.26</v>
      </c>
      <c r="E36" s="35">
        <v>0.2</v>
      </c>
      <c r="F36" s="23">
        <v>0.58499999999999996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189</v>
      </c>
      <c r="C39" s="53"/>
      <c r="D39" s="53"/>
      <c r="E39" s="54"/>
      <c r="F39" s="55" t="s">
        <v>190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7" customHeight="1" x14ac:dyDescent="0.35">
      <c r="B41" s="52" t="s">
        <v>191</v>
      </c>
      <c r="C41" s="53"/>
      <c r="D41" s="53"/>
      <c r="E41" s="54"/>
      <c r="F41" s="55" t="s">
        <v>193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100" t="s">
        <v>192</v>
      </c>
      <c r="C43" s="101"/>
      <c r="D43" s="101"/>
      <c r="E43" s="102"/>
      <c r="F43" s="55" t="s">
        <v>194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25.5" customHeight="1" x14ac:dyDescent="0.35">
      <c r="B45" s="52" t="s">
        <v>196</v>
      </c>
      <c r="C45" s="53"/>
      <c r="D45" s="53"/>
      <c r="E45" s="54"/>
      <c r="F45" s="55" t="s">
        <v>193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27" customHeight="1" x14ac:dyDescent="0.35">
      <c r="B47" s="60" t="s">
        <v>183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24" customHeight="1" x14ac:dyDescent="0.35">
      <c r="B49" s="52" t="s">
        <v>107</v>
      </c>
      <c r="C49" s="53"/>
      <c r="D49" s="53"/>
      <c r="E49" s="54"/>
      <c r="F49" s="55" t="s">
        <v>195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5D65A98E-01AD-4136-A1C2-6B4C6D65875F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F60F33E-49EA-4021-BC18-3C7FB962903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'2.2.1.1.3.5'!B36:F36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718E8-811F-4079-B581-3330F31BB628}">
  <sheetPr codeName="Hoja6"/>
  <dimension ref="B1:Q53"/>
  <sheetViews>
    <sheetView showGridLines="0" topLeftCell="B24" zoomScale="79" zoomScaleNormal="64" workbookViewId="0">
      <selection activeCell="F49" sqref="F49:H4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144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0" t="s">
        <v>3</v>
      </c>
      <c r="G8" s="51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55" t="s">
        <v>87</v>
      </c>
      <c r="G9" s="54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110</v>
      </c>
      <c r="G17" s="58"/>
      <c r="H17" s="6" t="s">
        <v>26</v>
      </c>
    </row>
    <row r="18" spans="2:9" ht="18" customHeight="1" x14ac:dyDescent="0.35">
      <c r="B18" s="80" t="s">
        <v>157</v>
      </c>
      <c r="C18" s="81"/>
      <c r="D18" s="81"/>
      <c r="E18" s="82"/>
      <c r="F18" s="83" t="s">
        <v>158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53.25" customHeight="1" x14ac:dyDescent="0.35">
      <c r="B20" s="60" t="s">
        <v>145</v>
      </c>
      <c r="C20" s="61"/>
      <c r="D20" s="61"/>
      <c r="E20" s="61"/>
      <c r="F20" s="61"/>
      <c r="G20" s="61"/>
      <c r="H20" s="62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35.25" customHeight="1" x14ac:dyDescent="0.35">
      <c r="B22" s="60" t="s">
        <v>146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1.75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131</v>
      </c>
      <c r="C27" s="61"/>
      <c r="D27" s="61">
        <v>2022</v>
      </c>
      <c r="E27" s="61"/>
      <c r="F27" s="34">
        <v>9</v>
      </c>
      <c r="G27" s="7">
        <v>6.8699999999999997E-2</v>
      </c>
      <c r="H27" s="10">
        <v>2025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68.75" customHeight="1" x14ac:dyDescent="0.35">
      <c r="B33" s="73" t="s">
        <v>147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0.8</v>
      </c>
      <c r="C36" s="23">
        <v>0.92589999999999995</v>
      </c>
      <c r="D36" s="23">
        <v>1</v>
      </c>
      <c r="E36" s="23">
        <v>1</v>
      </c>
      <c r="F36" s="23">
        <v>0.93269999999999997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148</v>
      </c>
      <c r="C39" s="53"/>
      <c r="D39" s="53"/>
      <c r="E39" s="54"/>
      <c r="F39" s="55" t="s">
        <v>149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7" customHeight="1" x14ac:dyDescent="0.35">
      <c r="B41" s="52" t="s">
        <v>170</v>
      </c>
      <c r="C41" s="53"/>
      <c r="D41" s="53"/>
      <c r="E41" s="54"/>
      <c r="F41" s="55" t="s">
        <v>150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100" t="s">
        <v>151</v>
      </c>
      <c r="C43" s="101"/>
      <c r="D43" s="101"/>
      <c r="E43" s="102"/>
      <c r="F43" s="55" t="s">
        <v>152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25.5" customHeight="1" x14ac:dyDescent="0.35">
      <c r="B45" s="52" t="s">
        <v>171</v>
      </c>
      <c r="C45" s="53"/>
      <c r="D45" s="53"/>
      <c r="E45" s="54"/>
      <c r="F45" s="55" t="s">
        <v>150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27" customHeight="1" x14ac:dyDescent="0.35">
      <c r="B47" s="60" t="s">
        <v>183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24" customHeight="1" x14ac:dyDescent="0.35">
      <c r="B49" s="52" t="s">
        <v>107</v>
      </c>
      <c r="C49" s="53"/>
      <c r="D49" s="53"/>
      <c r="E49" s="54"/>
      <c r="F49" s="55" t="s">
        <v>195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13:F13"/>
    <mergeCell ref="G13:H13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22:H22"/>
    <mergeCell ref="C14:D14"/>
    <mergeCell ref="C15:D15"/>
    <mergeCell ref="B16:E16"/>
    <mergeCell ref="F16:H16"/>
    <mergeCell ref="B17:E17"/>
    <mergeCell ref="F17:G17"/>
    <mergeCell ref="B18:E18"/>
    <mergeCell ref="F18:G18"/>
    <mergeCell ref="B19:H19"/>
    <mergeCell ref="B20:H20"/>
    <mergeCell ref="B21:H21"/>
    <mergeCell ref="B29:H29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EB93C372-34FE-406D-93AE-8CF78644E226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415F12E-04A3-46FD-98D9-2C14A9F8695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'2.2.1.1.3.6'!B36:F36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4E57-4A7C-4A08-87B1-70365A256E6B}">
  <sheetPr codeName="Hoja7"/>
  <dimension ref="B1:Q53"/>
  <sheetViews>
    <sheetView showGridLines="0" tabSelected="1" topLeftCell="B26" zoomScaleNormal="100" workbookViewId="0">
      <selection activeCell="I47" sqref="I47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8" t="s">
        <v>0</v>
      </c>
      <c r="C5" s="89"/>
      <c r="D5" s="89"/>
      <c r="E5" s="89"/>
      <c r="F5" s="89"/>
      <c r="G5" s="89"/>
      <c r="H5" s="9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22.5" customHeight="1" x14ac:dyDescent="0.35">
      <c r="B7" s="91" t="s">
        <v>153</v>
      </c>
      <c r="C7" s="92"/>
      <c r="D7" s="92"/>
      <c r="E7" s="92"/>
      <c r="F7" s="92"/>
      <c r="G7" s="92"/>
      <c r="H7" s="93"/>
      <c r="J7" s="3"/>
      <c r="K7" s="3"/>
      <c r="L7" s="3"/>
      <c r="M7" s="3"/>
      <c r="N7" s="3"/>
      <c r="O7" s="3"/>
      <c r="P7" s="3"/>
      <c r="Q7" s="3"/>
    </row>
    <row r="8" spans="2:17" ht="50.25" customHeight="1" x14ac:dyDescent="0.35">
      <c r="B8" s="57" t="s">
        <v>2</v>
      </c>
      <c r="C8" s="58"/>
      <c r="D8" s="58"/>
      <c r="E8" s="58"/>
      <c r="F8" s="50" t="s">
        <v>3</v>
      </c>
      <c r="G8" s="51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60" t="s">
        <v>86</v>
      </c>
      <c r="C9" s="61"/>
      <c r="D9" s="61"/>
      <c r="E9" s="61"/>
      <c r="F9" s="55" t="s">
        <v>87</v>
      </c>
      <c r="G9" s="54"/>
      <c r="H9" s="10" t="s">
        <v>113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89</v>
      </c>
      <c r="C12" s="83" t="s">
        <v>90</v>
      </c>
      <c r="D12" s="83"/>
      <c r="E12" s="9" t="s">
        <v>95</v>
      </c>
      <c r="F12" s="9" t="s">
        <v>91</v>
      </c>
      <c r="G12" s="9" t="s">
        <v>92</v>
      </c>
      <c r="H12" s="5" t="s">
        <v>12</v>
      </c>
    </row>
    <row r="13" spans="2:17" ht="16.5" customHeight="1" thickBot="1" x14ac:dyDescent="0.4">
      <c r="B13" s="94" t="s">
        <v>13</v>
      </c>
      <c r="C13" s="95"/>
      <c r="D13" s="95"/>
      <c r="E13" s="95"/>
      <c r="F13" s="96"/>
      <c r="G13" s="97" t="s">
        <v>14</v>
      </c>
      <c r="H13" s="98"/>
    </row>
    <row r="14" spans="2:17" x14ac:dyDescent="0.35">
      <c r="B14" s="29" t="s">
        <v>15</v>
      </c>
      <c r="C14" s="87" t="s">
        <v>16</v>
      </c>
      <c r="D14" s="87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20</v>
      </c>
      <c r="C15" s="39" t="s">
        <v>93</v>
      </c>
      <c r="D15" s="39"/>
      <c r="E15" s="27" t="s">
        <v>21</v>
      </c>
      <c r="F15" s="28" t="s">
        <v>22</v>
      </c>
      <c r="G15" s="33" t="s">
        <v>21</v>
      </c>
      <c r="H15" s="28" t="s">
        <v>94</v>
      </c>
    </row>
    <row r="16" spans="2:17" ht="46.5" customHeight="1" x14ac:dyDescent="0.35">
      <c r="B16" s="57" t="s">
        <v>23</v>
      </c>
      <c r="C16" s="58"/>
      <c r="D16" s="58"/>
      <c r="E16" s="58"/>
      <c r="F16" s="58" t="s">
        <v>24</v>
      </c>
      <c r="G16" s="58"/>
      <c r="H16" s="59"/>
    </row>
    <row r="17" spans="2:9" ht="47.1" customHeight="1" x14ac:dyDescent="0.35">
      <c r="B17" s="77" t="s">
        <v>25</v>
      </c>
      <c r="C17" s="78"/>
      <c r="D17" s="78"/>
      <c r="E17" s="79"/>
      <c r="F17" s="58" t="s">
        <v>154</v>
      </c>
      <c r="G17" s="58"/>
      <c r="H17" s="6" t="s">
        <v>26</v>
      </c>
    </row>
    <row r="18" spans="2:9" ht="18" customHeight="1" x14ac:dyDescent="0.35">
      <c r="B18" s="80" t="s">
        <v>156</v>
      </c>
      <c r="C18" s="81"/>
      <c r="D18" s="81"/>
      <c r="E18" s="82"/>
      <c r="F18" s="83" t="s">
        <v>155</v>
      </c>
      <c r="G18" s="83"/>
      <c r="H18" s="5" t="s">
        <v>96</v>
      </c>
    </row>
    <row r="19" spans="2:9" ht="15.75" customHeight="1" x14ac:dyDescent="0.35">
      <c r="B19" s="57" t="s">
        <v>27</v>
      </c>
      <c r="C19" s="58"/>
      <c r="D19" s="58"/>
      <c r="E19" s="58"/>
      <c r="F19" s="58"/>
      <c r="G19" s="58"/>
      <c r="H19" s="59"/>
    </row>
    <row r="20" spans="2:9" ht="60.95" customHeight="1" x14ac:dyDescent="0.35">
      <c r="B20" s="60" t="s">
        <v>160</v>
      </c>
      <c r="C20" s="61"/>
      <c r="D20" s="61"/>
      <c r="E20" s="61"/>
      <c r="F20" s="61"/>
      <c r="G20" s="61"/>
      <c r="H20" s="62"/>
    </row>
    <row r="21" spans="2:9" ht="15.75" customHeight="1" x14ac:dyDescent="0.35">
      <c r="B21" s="57" t="s">
        <v>28</v>
      </c>
      <c r="C21" s="58"/>
      <c r="D21" s="58"/>
      <c r="E21" s="58"/>
      <c r="F21" s="58"/>
      <c r="G21" s="58"/>
      <c r="H21" s="59"/>
    </row>
    <row r="22" spans="2:9" ht="63.95" customHeight="1" x14ac:dyDescent="0.35">
      <c r="B22" s="60" t="s">
        <v>161</v>
      </c>
      <c r="C22" s="61"/>
      <c r="D22" s="61"/>
      <c r="E22" s="61"/>
      <c r="F22" s="61"/>
      <c r="G22" s="61"/>
      <c r="H22" s="62"/>
    </row>
    <row r="23" spans="2:9" ht="15.75" customHeight="1" x14ac:dyDescent="0.35">
      <c r="B23" s="57" t="s">
        <v>29</v>
      </c>
      <c r="C23" s="58"/>
      <c r="D23" s="58"/>
      <c r="E23" s="58"/>
      <c r="F23" s="58" t="s">
        <v>30</v>
      </c>
      <c r="G23" s="58"/>
      <c r="H23" s="59"/>
    </row>
    <row r="24" spans="2:9" ht="24.75" customHeight="1" x14ac:dyDescent="0.35">
      <c r="B24" s="60" t="s">
        <v>31</v>
      </c>
      <c r="C24" s="61"/>
      <c r="D24" s="61"/>
      <c r="E24" s="61"/>
      <c r="F24" s="61" t="s">
        <v>116</v>
      </c>
      <c r="G24" s="61"/>
      <c r="H24" s="62"/>
    </row>
    <row r="25" spans="2:9" ht="14.25" customHeight="1" x14ac:dyDescent="0.35">
      <c r="B25" s="57" t="s">
        <v>32</v>
      </c>
      <c r="C25" s="58"/>
      <c r="D25" s="58"/>
      <c r="E25" s="58"/>
      <c r="F25" s="58" t="s">
        <v>33</v>
      </c>
      <c r="G25" s="58"/>
      <c r="H25" s="59"/>
    </row>
    <row r="26" spans="2:9" ht="27" customHeight="1" x14ac:dyDescent="0.35">
      <c r="B26" s="57" t="s">
        <v>34</v>
      </c>
      <c r="C26" s="58"/>
      <c r="D26" s="58" t="s">
        <v>35</v>
      </c>
      <c r="E26" s="58"/>
      <c r="F26" s="8" t="s">
        <v>34</v>
      </c>
      <c r="G26" s="8" t="s">
        <v>36</v>
      </c>
      <c r="H26" s="6" t="s">
        <v>35</v>
      </c>
    </row>
    <row r="27" spans="2:9" ht="14.25" customHeight="1" x14ac:dyDescent="0.35">
      <c r="B27" s="76">
        <v>32</v>
      </c>
      <c r="C27" s="61"/>
      <c r="D27" s="61">
        <v>2022</v>
      </c>
      <c r="E27" s="61"/>
      <c r="F27" s="34">
        <v>24</v>
      </c>
      <c r="G27" s="7">
        <v>0.25</v>
      </c>
      <c r="H27" s="10">
        <v>2025</v>
      </c>
      <c r="I27" s="1">
        <f>((4-5)/5)*100</f>
        <v>-20</v>
      </c>
    </row>
    <row r="28" spans="2:9" ht="19.5" customHeight="1" x14ac:dyDescent="0.35">
      <c r="B28" s="57" t="s">
        <v>37</v>
      </c>
      <c r="C28" s="58"/>
      <c r="D28" s="58"/>
      <c r="E28" s="58"/>
      <c r="F28" s="58"/>
      <c r="G28" s="58"/>
      <c r="H28" s="59"/>
    </row>
    <row r="29" spans="2:9" ht="19.5" customHeight="1" x14ac:dyDescent="0.35">
      <c r="B29" s="47" t="s">
        <v>25</v>
      </c>
      <c r="C29" s="48"/>
      <c r="D29" s="48"/>
      <c r="E29" s="48"/>
      <c r="F29" s="48"/>
      <c r="G29" s="48"/>
      <c r="H29" s="51"/>
    </row>
    <row r="30" spans="2:9" ht="30" customHeight="1" x14ac:dyDescent="0.35">
      <c r="B30" s="66" t="s">
        <v>38</v>
      </c>
      <c r="C30" s="67"/>
      <c r="D30" s="68"/>
      <c r="E30" s="69" t="s">
        <v>39</v>
      </c>
      <c r="F30" s="70"/>
      <c r="G30" s="71" t="s">
        <v>40</v>
      </c>
      <c r="H30" s="72"/>
    </row>
    <row r="31" spans="2:9" ht="26.1" customHeight="1" x14ac:dyDescent="0.35">
      <c r="B31" s="52" t="s">
        <v>41</v>
      </c>
      <c r="C31" s="53"/>
      <c r="D31" s="54"/>
      <c r="E31" s="55" t="s">
        <v>42</v>
      </c>
      <c r="F31" s="54"/>
      <c r="G31" s="55" t="s">
        <v>43</v>
      </c>
      <c r="H31" s="54"/>
    </row>
    <row r="32" spans="2:9" ht="45.95" customHeight="1" x14ac:dyDescent="0.35">
      <c r="B32" s="57" t="s">
        <v>44</v>
      </c>
      <c r="C32" s="58"/>
      <c r="D32" s="58"/>
      <c r="E32" s="58"/>
      <c r="F32" s="58"/>
      <c r="G32" s="58"/>
      <c r="H32" s="59"/>
      <c r="I32" s="20"/>
    </row>
    <row r="33" spans="2:8" ht="156" customHeight="1" x14ac:dyDescent="0.35">
      <c r="B33" s="73" t="s">
        <v>167</v>
      </c>
      <c r="C33" s="74"/>
      <c r="D33" s="74"/>
      <c r="E33" s="74"/>
      <c r="F33" s="74"/>
      <c r="G33" s="74"/>
      <c r="H33" s="75"/>
    </row>
    <row r="34" spans="2:8" ht="30" customHeight="1" x14ac:dyDescent="0.35">
      <c r="B34" s="57" t="s">
        <v>45</v>
      </c>
      <c r="C34" s="58"/>
      <c r="D34" s="58"/>
      <c r="E34" s="58"/>
      <c r="F34" s="58"/>
      <c r="G34" s="58"/>
      <c r="H34" s="59"/>
    </row>
    <row r="35" spans="2:8" ht="32.25" customHeight="1" x14ac:dyDescent="0.35">
      <c r="B35" s="21" t="s">
        <v>46</v>
      </c>
      <c r="C35" s="8" t="s">
        <v>47</v>
      </c>
      <c r="D35" s="8" t="s">
        <v>48</v>
      </c>
      <c r="E35" s="8" t="s">
        <v>49</v>
      </c>
      <c r="F35" s="8" t="s">
        <v>50</v>
      </c>
      <c r="G35" s="58" t="s">
        <v>51</v>
      </c>
      <c r="H35" s="59"/>
    </row>
    <row r="36" spans="2:8" ht="27.95" customHeight="1" x14ac:dyDescent="0.35">
      <c r="B36" s="23">
        <v>1</v>
      </c>
      <c r="C36" s="23">
        <v>1</v>
      </c>
      <c r="D36" s="23">
        <v>1</v>
      </c>
      <c r="E36" s="23">
        <v>1</v>
      </c>
      <c r="F36" s="23">
        <v>1</v>
      </c>
      <c r="G36" s="61"/>
      <c r="H36" s="62"/>
    </row>
    <row r="37" spans="2:8" ht="38.1" customHeight="1" x14ac:dyDescent="0.35">
      <c r="B37" s="63" t="s">
        <v>52</v>
      </c>
      <c r="C37" s="64"/>
      <c r="D37" s="64"/>
      <c r="E37" s="64"/>
      <c r="F37" s="64"/>
      <c r="G37" s="64"/>
      <c r="H37" s="65"/>
    </row>
    <row r="38" spans="2:8" ht="14.1" customHeight="1" x14ac:dyDescent="0.35">
      <c r="B38" s="57" t="s">
        <v>53</v>
      </c>
      <c r="C38" s="58"/>
      <c r="D38" s="58"/>
      <c r="E38" s="58"/>
      <c r="F38" s="58" t="s">
        <v>54</v>
      </c>
      <c r="G38" s="58"/>
      <c r="H38" s="59"/>
    </row>
    <row r="39" spans="2:8" ht="27.75" customHeight="1" x14ac:dyDescent="0.35">
      <c r="B39" s="52" t="s">
        <v>162</v>
      </c>
      <c r="C39" s="53"/>
      <c r="D39" s="53"/>
      <c r="E39" s="54"/>
      <c r="F39" s="55" t="s">
        <v>163</v>
      </c>
      <c r="G39" s="53"/>
      <c r="H39" s="56"/>
    </row>
    <row r="40" spans="2:8" ht="17.100000000000001" customHeight="1" x14ac:dyDescent="0.35">
      <c r="B40" s="57" t="s">
        <v>56</v>
      </c>
      <c r="C40" s="58"/>
      <c r="D40" s="58"/>
      <c r="E40" s="58"/>
      <c r="F40" s="58" t="s">
        <v>57</v>
      </c>
      <c r="G40" s="58"/>
      <c r="H40" s="59"/>
    </row>
    <row r="41" spans="2:8" ht="21" customHeight="1" x14ac:dyDescent="0.35">
      <c r="B41" s="52" t="s">
        <v>168</v>
      </c>
      <c r="C41" s="53"/>
      <c r="D41" s="53"/>
      <c r="E41" s="54"/>
      <c r="F41" s="55" t="s">
        <v>164</v>
      </c>
      <c r="G41" s="53"/>
      <c r="H41" s="56"/>
    </row>
    <row r="42" spans="2:8" ht="15" customHeight="1" x14ac:dyDescent="0.35">
      <c r="B42" s="57" t="s">
        <v>58</v>
      </c>
      <c r="C42" s="58"/>
      <c r="D42" s="58"/>
      <c r="E42" s="58"/>
      <c r="F42" s="58" t="s">
        <v>59</v>
      </c>
      <c r="G42" s="58"/>
      <c r="H42" s="59"/>
    </row>
    <row r="43" spans="2:8" ht="25.5" customHeight="1" x14ac:dyDescent="0.35">
      <c r="B43" s="100" t="s">
        <v>165</v>
      </c>
      <c r="C43" s="101"/>
      <c r="D43" s="101"/>
      <c r="E43" s="102"/>
      <c r="F43" s="55" t="s">
        <v>166</v>
      </c>
      <c r="G43" s="53"/>
      <c r="H43" s="56"/>
    </row>
    <row r="44" spans="2:8" ht="24" customHeight="1" x14ac:dyDescent="0.35">
      <c r="B44" s="57" t="s">
        <v>60</v>
      </c>
      <c r="C44" s="58"/>
      <c r="D44" s="58"/>
      <c r="E44" s="58"/>
      <c r="F44" s="58" t="s">
        <v>61</v>
      </c>
      <c r="G44" s="58"/>
      <c r="H44" s="59"/>
    </row>
    <row r="45" spans="2:8" ht="14.1" customHeight="1" x14ac:dyDescent="0.35">
      <c r="B45" s="52" t="s">
        <v>169</v>
      </c>
      <c r="C45" s="53"/>
      <c r="D45" s="53"/>
      <c r="E45" s="54"/>
      <c r="F45" s="55" t="s">
        <v>164</v>
      </c>
      <c r="G45" s="53"/>
      <c r="H45" s="56"/>
    </row>
    <row r="46" spans="2:8" ht="14.1" customHeight="1" x14ac:dyDescent="0.35">
      <c r="B46" s="63" t="s">
        <v>62</v>
      </c>
      <c r="C46" s="64"/>
      <c r="D46" s="64"/>
      <c r="E46" s="64"/>
      <c r="F46" s="64"/>
      <c r="G46" s="64"/>
      <c r="H46" s="65"/>
    </row>
    <row r="47" spans="2:8" ht="27" customHeight="1" x14ac:dyDescent="0.35">
      <c r="B47" s="60" t="s">
        <v>183</v>
      </c>
      <c r="C47" s="61"/>
      <c r="D47" s="61"/>
      <c r="E47" s="61"/>
      <c r="F47" s="61"/>
      <c r="G47" s="61"/>
      <c r="H47" s="62"/>
    </row>
    <row r="48" spans="2:8" ht="16.5" customHeight="1" x14ac:dyDescent="0.35">
      <c r="B48" s="47" t="s">
        <v>63</v>
      </c>
      <c r="C48" s="48"/>
      <c r="D48" s="48"/>
      <c r="E48" s="49"/>
      <c r="F48" s="50" t="s">
        <v>64</v>
      </c>
      <c r="G48" s="48"/>
      <c r="H48" s="51"/>
    </row>
    <row r="49" spans="2:8" ht="24" customHeight="1" x14ac:dyDescent="0.35">
      <c r="B49" s="52" t="s">
        <v>107</v>
      </c>
      <c r="C49" s="53"/>
      <c r="D49" s="53"/>
      <c r="E49" s="54"/>
      <c r="F49" s="55" t="s">
        <v>195</v>
      </c>
      <c r="G49" s="53"/>
      <c r="H49" s="56"/>
    </row>
    <row r="50" spans="2:8" ht="16.5" customHeight="1" x14ac:dyDescent="0.35">
      <c r="B50" s="57" t="s">
        <v>65</v>
      </c>
      <c r="C50" s="58"/>
      <c r="D50" s="58"/>
      <c r="E50" s="58"/>
      <c r="F50" s="58" t="s">
        <v>66</v>
      </c>
      <c r="G50" s="58"/>
      <c r="H50" s="59"/>
    </row>
    <row r="51" spans="2:8" ht="21" customHeight="1" thickBot="1" x14ac:dyDescent="0.4">
      <c r="B51" s="37" t="s">
        <v>109</v>
      </c>
      <c r="C51" s="38"/>
      <c r="D51" s="38"/>
      <c r="E51" s="38"/>
      <c r="F51" s="39">
        <v>9984610061</v>
      </c>
      <c r="G51" s="39"/>
      <c r="H51" s="40"/>
    </row>
    <row r="52" spans="2:8" ht="85.5" customHeight="1" thickBot="1" x14ac:dyDescent="0.4">
      <c r="B52" s="41"/>
      <c r="C52" s="42"/>
      <c r="D52" s="42"/>
      <c r="E52" s="42"/>
      <c r="F52" s="42"/>
      <c r="G52" s="42"/>
      <c r="H52" s="43"/>
    </row>
    <row r="53" spans="2:8" ht="18" customHeight="1" thickBot="1" x14ac:dyDescent="0.4">
      <c r="B53" s="44" t="s">
        <v>67</v>
      </c>
      <c r="C53" s="45"/>
      <c r="D53" s="45"/>
      <c r="E53" s="45"/>
      <c r="F53" s="45"/>
      <c r="G53" s="45"/>
      <c r="H53" s="46"/>
    </row>
  </sheetData>
  <mergeCells count="76">
    <mergeCell ref="B13:F13"/>
    <mergeCell ref="G13:H13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22:H22"/>
    <mergeCell ref="C14:D14"/>
    <mergeCell ref="C15:D15"/>
    <mergeCell ref="B16:E16"/>
    <mergeCell ref="F16:H16"/>
    <mergeCell ref="B17:E17"/>
    <mergeCell ref="F17:G17"/>
    <mergeCell ref="B18:E18"/>
    <mergeCell ref="F18:G18"/>
    <mergeCell ref="B19:H19"/>
    <mergeCell ref="B20:H20"/>
    <mergeCell ref="B21:H21"/>
    <mergeCell ref="B29:H29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BACEDEE1-ACB7-4B66-ABA9-8FA02986E08C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CD97E37-34DA-441E-9105-A4FA6F53D83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'2.2.1.1.3.7'!B36:F36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4CE0B-7DFB-4C5A-9363-DC214B83B00E}">
  <sheetPr codeName="Hoja2"/>
  <dimension ref="A4:C21"/>
  <sheetViews>
    <sheetView zoomScale="128" workbookViewId="0">
      <selection activeCell="C17" sqref="C17"/>
    </sheetView>
  </sheetViews>
  <sheetFormatPr baseColWidth="10" defaultColWidth="11.42578125" defaultRowHeight="15" x14ac:dyDescent="0.25"/>
  <cols>
    <col min="1" max="1" width="55.5703125" customWidth="1"/>
    <col min="2" max="2" width="22.85546875" customWidth="1"/>
    <col min="3" max="3" width="42.5703125" style="25" bestFit="1" customWidth="1"/>
  </cols>
  <sheetData>
    <row r="4" spans="1:3" x14ac:dyDescent="0.25">
      <c r="A4" s="24" t="s">
        <v>68</v>
      </c>
      <c r="B4" s="24" t="s">
        <v>69</v>
      </c>
      <c r="C4" s="26" t="s">
        <v>70</v>
      </c>
    </row>
    <row r="5" spans="1:3" x14ac:dyDescent="0.25">
      <c r="A5" t="s">
        <v>1</v>
      </c>
      <c r="B5" t="s">
        <v>71</v>
      </c>
    </row>
    <row r="6" spans="1:3" x14ac:dyDescent="0.25">
      <c r="A6" t="s">
        <v>2</v>
      </c>
      <c r="B6" t="s">
        <v>71</v>
      </c>
    </row>
    <row r="7" spans="1:3" x14ac:dyDescent="0.25">
      <c r="A7" t="s">
        <v>3</v>
      </c>
      <c r="B7" t="s">
        <v>71</v>
      </c>
    </row>
    <row r="8" spans="1:3" ht="45" x14ac:dyDescent="0.25">
      <c r="A8" t="s">
        <v>4</v>
      </c>
      <c r="B8" t="s">
        <v>71</v>
      </c>
      <c r="C8" s="25" t="s">
        <v>72</v>
      </c>
    </row>
    <row r="9" spans="1:3" ht="30" x14ac:dyDescent="0.25">
      <c r="A9" t="s">
        <v>27</v>
      </c>
      <c r="B9" t="s">
        <v>71</v>
      </c>
      <c r="C9" s="25" t="s">
        <v>73</v>
      </c>
    </row>
    <row r="10" spans="1:3" ht="45" x14ac:dyDescent="0.25">
      <c r="A10" t="s">
        <v>28</v>
      </c>
      <c r="B10" t="s">
        <v>71</v>
      </c>
      <c r="C10" s="25" t="s">
        <v>74</v>
      </c>
    </row>
    <row r="11" spans="1:3" x14ac:dyDescent="0.25">
      <c r="A11" t="s">
        <v>29</v>
      </c>
      <c r="B11" t="s">
        <v>75</v>
      </c>
      <c r="C11" s="25" t="s">
        <v>76</v>
      </c>
    </row>
    <row r="12" spans="1:3" ht="45" x14ac:dyDescent="0.25">
      <c r="A12" t="s">
        <v>30</v>
      </c>
      <c r="C12" s="25" t="s">
        <v>77</v>
      </c>
    </row>
    <row r="13" spans="1:3" x14ac:dyDescent="0.25">
      <c r="A13" s="24" t="s">
        <v>32</v>
      </c>
    </row>
    <row r="14" spans="1:3" ht="45" x14ac:dyDescent="0.25">
      <c r="A14" t="s">
        <v>34</v>
      </c>
      <c r="C14" s="25" t="s">
        <v>78</v>
      </c>
    </row>
    <row r="15" spans="1:3" x14ac:dyDescent="0.25">
      <c r="A15" t="s">
        <v>79</v>
      </c>
      <c r="C15" s="25" t="s">
        <v>80</v>
      </c>
    </row>
    <row r="16" spans="1:3" x14ac:dyDescent="0.25">
      <c r="A16" s="24" t="s">
        <v>33</v>
      </c>
    </row>
    <row r="17" spans="1:3" ht="30" x14ac:dyDescent="0.25">
      <c r="A17" t="s">
        <v>34</v>
      </c>
      <c r="C17" s="25" t="s">
        <v>81</v>
      </c>
    </row>
    <row r="18" spans="1:3" ht="45" x14ac:dyDescent="0.25">
      <c r="A18" t="s">
        <v>36</v>
      </c>
      <c r="C18" s="25" t="s">
        <v>82</v>
      </c>
    </row>
    <row r="19" spans="1:3" x14ac:dyDescent="0.25">
      <c r="A19" t="s">
        <v>35</v>
      </c>
      <c r="C19" s="25" t="s">
        <v>83</v>
      </c>
    </row>
    <row r="20" spans="1:3" ht="30" x14ac:dyDescent="0.25">
      <c r="A20" t="s">
        <v>44</v>
      </c>
      <c r="C20" s="25" t="s">
        <v>84</v>
      </c>
    </row>
    <row r="21" spans="1:3" x14ac:dyDescent="0.25">
      <c r="A21" s="24" t="s">
        <v>52</v>
      </c>
      <c r="C21" s="25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2.2.1.1.3</vt:lpstr>
      <vt:lpstr>2.2.1.1.3.1 </vt:lpstr>
      <vt:lpstr>2.2.1.1.3.2 </vt:lpstr>
      <vt:lpstr>2.2.1.1.3.3 </vt:lpstr>
      <vt:lpstr>2.2.1.1.3.4</vt:lpstr>
      <vt:lpstr>2.2.1.1.3.5</vt:lpstr>
      <vt:lpstr>2.2.1.1.3.6</vt:lpstr>
      <vt:lpstr>2.2.1.1.3.7</vt:lpstr>
      <vt:lpstr>INSTRUCTIVO</vt:lpstr>
      <vt:lpstr>'2.2.1.1.3'!Área_de_impresión</vt:lpstr>
      <vt:lpstr>'2.2.1.1.3.1 '!Área_de_impresión</vt:lpstr>
      <vt:lpstr>'2.2.1.1.3.2 '!Área_de_impresión</vt:lpstr>
      <vt:lpstr>'2.2.1.1.3.3 '!Área_de_impresión</vt:lpstr>
      <vt:lpstr>'2.2.1.1.3.4'!Área_de_impresión</vt:lpstr>
      <vt:lpstr>'2.2.1.1.3.5'!Área_de_impresión</vt:lpstr>
      <vt:lpstr>'2.2.1.1.3.6'!Área_de_impresión</vt:lpstr>
      <vt:lpstr>'2.2.1.1.3.7'!Área_de_impresión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Chris Sosa</cp:lastModifiedBy>
  <cp:revision/>
  <cp:lastPrinted>2025-12-31T17:06:18Z</cp:lastPrinted>
  <dcterms:created xsi:type="dcterms:W3CDTF">2021-02-17T19:36:04Z</dcterms:created>
  <dcterms:modified xsi:type="dcterms:W3CDTF">2025-12-31T17:07:40Z</dcterms:modified>
  <cp:category/>
  <cp:contentStatus/>
</cp:coreProperties>
</file>